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3\На Думу города за 2023 год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Бюджет_16!$C$8:$I$64</definedName>
    <definedName name="_xlnm.Print_Titles" localSheetId="0">Бюджет_16!$6:$8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20" l="1"/>
  <c r="G64" i="20"/>
  <c r="E64" i="20"/>
  <c r="H63" i="20"/>
  <c r="H11" i="20" l="1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4" i="20"/>
  <c r="H10" i="20"/>
  <c r="H9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10" i="20"/>
  <c r="I9" i="20"/>
</calcChain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<sst xmlns="http://schemas.openxmlformats.org/spreadsheetml/2006/main" count="71" uniqueCount="71">
  <si>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</si>
  <si>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</si>
  <si>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</si>
  <si>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</si>
  <si>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</si>
  <si>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</si>
  <si>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</si>
  <si>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</si>
  <si>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</si>
  <si>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</si>
  <si>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</si>
  <si>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</si>
  <si>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</si>
  <si>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</si>
  <si>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</si>
  <si>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</si>
  <si>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</si>
  <si>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</si>
  <si>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</si>
  <si>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</si>
  <si>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</si>
  <si>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</si>
  <si>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</si>
  <si>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</si>
  <si>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</si>
  <si>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</si>
  <si>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</si>
  <si>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</si>
  <si>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</si>
  <si>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</si>
  <si>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</si>
  <si>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</si>
  <si>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</si>
  <si>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</si>
  <si>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</si>
  <si>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</si>
  <si>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</si>
  <si>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</si>
  <si>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</si>
  <si>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</si>
  <si>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</si>
  <si>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</si>
  <si>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</si>
  <si>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</si>
  <si>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</si>
  <si>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</si>
  <si>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</si>
  <si>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</si>
  <si>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</si>
  <si>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</si>
  <si>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</si>
  <si>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</si>
  <si>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</si>
  <si>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</si>
  <si>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</si>
  <si>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</si>
  <si>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</si>
  <si>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</si>
  <si>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</si>
  <si>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</si>
  <si>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</si>
  <si>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</si>
  <si>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</si>
  <si>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</si>
  <si>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</si>
  <si>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</si>
  <si>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</si>
  <si>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2023 год       
</t>
  </si>
  <si>
    <t>Уточненный план на 2023 год</t>
  </si>
  <si>
    <t>Исполнено на 01.01.2024</t>
  </si>
  <si>
    <t>Утвержденный план на 2023 год (Решение Думы от 26.12.2023 №227)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</si>
</sst>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2" applyNumberFormat="1" applyFont="1" applyFill="1" applyBorder="1" applyAlignment="1" applyProtection="1">
      <protection hidden="1"/>
    </xf>
    <xf numFmtId="164" fontId="2" fillId="3" borderId="1" xfId="3" applyNumberFormat="1" applyFont="1" applyFill="1" applyBorder="1" applyAlignment="1" applyProtection="1">
      <protection hidden="1"/>
    </xf>
    <xf numFmtId="164" fontId="1" fillId="3" borderId="1" xfId="3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zoomScaleSheetLayoutView="100" workbookViewId="0">
      <selection activeCell="E8" sqref="E8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5" t="s">
        <v>64</v>
      </c>
      <c r="H1" s="25"/>
      <c r="I1" s="25"/>
    </row>
    <row r="2" spans="1:9" x14ac:dyDescent="0.2">
      <c r="A2" s="3"/>
      <c r="B2" s="7"/>
      <c r="C2" s="4"/>
      <c r="D2" s="4"/>
      <c r="E2" s="4"/>
      <c r="F2" s="4"/>
      <c r="G2" s="25" t="s">
        <v>65</v>
      </c>
      <c r="H2" s="25"/>
      <c r="I2" s="25"/>
    </row>
    <row r="3" spans="1:9" x14ac:dyDescent="0.2">
      <c r="A3" s="3"/>
      <c r="B3" s="26" t="s">
        <v>67</v>
      </c>
      <c r="C3" s="26"/>
      <c r="D3" s="26"/>
      <c r="E3" s="26"/>
      <c r="F3" s="26"/>
      <c r="G3" s="26"/>
      <c r="H3" s="26"/>
      <c r="I3" s="26"/>
    </row>
    <row r="4" spans="1:9" x14ac:dyDescent="0.2">
      <c r="A4" s="3"/>
      <c r="B4" s="26" t="s">
        <v>66</v>
      </c>
      <c r="C4" s="26"/>
      <c r="D4" s="26"/>
      <c r="E4" s="26"/>
      <c r="F4" s="26"/>
      <c r="G4" s="26"/>
      <c r="H4" s="26"/>
      <c r="I4" s="26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61</v>
      </c>
    </row>
    <row r="6" spans="1:9" ht="48.75" customHeight="1" x14ac:dyDescent="0.2">
      <c r="A6" s="4"/>
      <c r="B6" s="22" t="s">
        <v>60</v>
      </c>
      <c r="C6" s="23" t="s">
        <v>59</v>
      </c>
      <c r="D6" s="23"/>
      <c r="E6" s="23" t="s">
        <v>70</v>
      </c>
      <c r="F6" s="23" t="s">
        <v>68</v>
      </c>
      <c r="G6" s="24" t="s">
        <v>69</v>
      </c>
      <c r="H6" s="23" t="s">
        <v>58</v>
      </c>
      <c r="I6" s="23"/>
    </row>
    <row r="7" spans="1:9" ht="51" x14ac:dyDescent="0.2">
      <c r="A7" s="2"/>
      <c r="B7" s="22"/>
      <c r="C7" s="10" t="s">
        <v>57</v>
      </c>
      <c r="D7" s="10" t="s">
        <v>56</v>
      </c>
      <c r="E7" s="23"/>
      <c r="F7" s="23"/>
      <c r="G7" s="24"/>
      <c r="H7" s="10" t="s">
        <v>62</v>
      </c>
      <c r="I7" s="10" t="s">
        <v>63</v>
      </c>
    </row>
    <row r="8" spans="1:9" x14ac:dyDescent="0.2">
      <c r="A8" s="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3">
        <v>7</v>
      </c>
      <c r="I8" s="13">
        <v>8</v>
      </c>
    </row>
    <row r="9" spans="1:9" x14ac:dyDescent="0.2">
      <c r="A9" s="2"/>
      <c r="B9" s="17" t="s">
        <v>55</v>
      </c>
      <c r="C9" s="18">
        <v>1</v>
      </c>
      <c r="D9" s="18"/>
      <c r="E9" s="20">
        <v>549007417.74000001</v>
      </c>
      <c r="F9" s="20">
        <v>557748971.69000006</v>
      </c>
      <c r="G9" s="11">
        <v>537391036.54999995</v>
      </c>
      <c r="H9" s="11">
        <f>G9/E9*100</f>
        <v>97.884112160484264</v>
      </c>
      <c r="I9" s="11">
        <f>G9/F9*100</f>
        <v>96.349982487943493</v>
      </c>
    </row>
    <row r="10" spans="1:9" ht="38.25" x14ac:dyDescent="0.2">
      <c r="A10" s="2"/>
      <c r="B10" s="14" t="s">
        <v>54</v>
      </c>
      <c r="C10" s="15">
        <v>1</v>
      </c>
      <c r="D10" s="15">
        <v>2</v>
      </c>
      <c r="E10" s="21">
        <v>11914031</v>
      </c>
      <c r="F10" s="21">
        <v>13247613.539999999</v>
      </c>
      <c r="G10" s="8">
        <v>12383840.43</v>
      </c>
      <c r="H10" s="8">
        <f>G10/E10*100</f>
        <v>103.94332892032932</v>
      </c>
      <c r="I10" s="8">
        <f>G10/F10*100</f>
        <v>93.479783302917824</v>
      </c>
    </row>
    <row r="11" spans="1:9" ht="51" x14ac:dyDescent="0.2">
      <c r="A11" s="2"/>
      <c r="B11" s="14" t="s">
        <v>53</v>
      </c>
      <c r="C11" s="15">
        <v>1</v>
      </c>
      <c r="D11" s="15">
        <v>3</v>
      </c>
      <c r="E11" s="21">
        <v>28774097.239999998</v>
      </c>
      <c r="F11" s="21">
        <v>31250538.73</v>
      </c>
      <c r="G11" s="8">
        <v>28615293.760000002</v>
      </c>
      <c r="H11" s="8">
        <f t="shared" ref="H11:H64" si="0">G11/E11*100</f>
        <v>99.448102650535148</v>
      </c>
      <c r="I11" s="8">
        <f t="shared" ref="I11:I64" si="1">G11/F11*100</f>
        <v>91.567361469291384</v>
      </c>
    </row>
    <row r="12" spans="1:9" ht="51" x14ac:dyDescent="0.2">
      <c r="A12" s="2"/>
      <c r="B12" s="14" t="s">
        <v>52</v>
      </c>
      <c r="C12" s="15">
        <v>1</v>
      </c>
      <c r="D12" s="15">
        <v>4</v>
      </c>
      <c r="E12" s="21">
        <v>122042916.76000001</v>
      </c>
      <c r="F12" s="21">
        <v>137503315.66</v>
      </c>
      <c r="G12" s="8">
        <v>132445164.91</v>
      </c>
      <c r="H12" s="8">
        <f t="shared" si="0"/>
        <v>108.52343456397082</v>
      </c>
      <c r="I12" s="8">
        <f t="shared" si="1"/>
        <v>96.321433613639456</v>
      </c>
    </row>
    <row r="13" spans="1:9" x14ac:dyDescent="0.2">
      <c r="A13" s="2"/>
      <c r="B13" s="14" t="s">
        <v>51</v>
      </c>
      <c r="C13" s="15">
        <v>1</v>
      </c>
      <c r="D13" s="15">
        <v>5</v>
      </c>
      <c r="E13" s="21">
        <v>10200</v>
      </c>
      <c r="F13" s="21">
        <v>10200</v>
      </c>
      <c r="G13" s="8">
        <v>10188</v>
      </c>
      <c r="H13" s="8">
        <f t="shared" si="0"/>
        <v>99.882352941176464</v>
      </c>
      <c r="I13" s="8">
        <f t="shared" si="1"/>
        <v>99.882352941176464</v>
      </c>
    </row>
    <row r="14" spans="1:9" ht="38.25" x14ac:dyDescent="0.2">
      <c r="A14" s="2"/>
      <c r="B14" s="14" t="s">
        <v>50</v>
      </c>
      <c r="C14" s="15">
        <v>1</v>
      </c>
      <c r="D14" s="15">
        <v>6</v>
      </c>
      <c r="E14" s="21">
        <v>46706002.200000003</v>
      </c>
      <c r="F14" s="21">
        <v>50956394.369999997</v>
      </c>
      <c r="G14" s="8">
        <v>48550524.609999999</v>
      </c>
      <c r="H14" s="8">
        <f t="shared" si="0"/>
        <v>103.94921920763322</v>
      </c>
      <c r="I14" s="8">
        <f t="shared" si="1"/>
        <v>95.278571433978016</v>
      </c>
    </row>
    <row r="15" spans="1:9" x14ac:dyDescent="0.2">
      <c r="A15" s="2"/>
      <c r="B15" s="14" t="s">
        <v>49</v>
      </c>
      <c r="C15" s="15">
        <v>1</v>
      </c>
      <c r="D15" s="15">
        <v>11</v>
      </c>
      <c r="E15" s="21">
        <v>343128.67</v>
      </c>
      <c r="F15" s="21">
        <v>343128.67</v>
      </c>
      <c r="G15" s="8">
        <v>0</v>
      </c>
      <c r="H15" s="8">
        <f t="shared" si="0"/>
        <v>0</v>
      </c>
      <c r="I15" s="8">
        <f t="shared" si="1"/>
        <v>0</v>
      </c>
    </row>
    <row r="16" spans="1:9" x14ac:dyDescent="0.2">
      <c r="A16" s="2"/>
      <c r="B16" s="14" t="s">
        <v>48</v>
      </c>
      <c r="C16" s="15">
        <v>1</v>
      </c>
      <c r="D16" s="15">
        <v>13</v>
      </c>
      <c r="E16" s="21">
        <v>339217041.87</v>
      </c>
      <c r="F16" s="21">
        <v>324437780.72000003</v>
      </c>
      <c r="G16" s="8">
        <v>315386024.83999997</v>
      </c>
      <c r="H16" s="8">
        <f t="shared" si="0"/>
        <v>92.974699355130596</v>
      </c>
      <c r="I16" s="8">
        <f t="shared" si="1"/>
        <v>97.210017939368171</v>
      </c>
    </row>
    <row r="17" spans="1:9" x14ac:dyDescent="0.2">
      <c r="A17" s="2"/>
      <c r="B17" s="17" t="s">
        <v>47</v>
      </c>
      <c r="C17" s="18">
        <v>2</v>
      </c>
      <c r="D17" s="18"/>
      <c r="E17" s="20">
        <v>7087474.29</v>
      </c>
      <c r="F17" s="20">
        <v>8352610.3300000001</v>
      </c>
      <c r="G17" s="11">
        <v>8032610.3300000001</v>
      </c>
      <c r="H17" s="11">
        <f t="shared" si="0"/>
        <v>113.33530114294072</v>
      </c>
      <c r="I17" s="11">
        <f t="shared" si="1"/>
        <v>96.168862339349673</v>
      </c>
    </row>
    <row r="18" spans="1:9" x14ac:dyDescent="0.2">
      <c r="A18" s="2"/>
      <c r="B18" s="14" t="s">
        <v>46</v>
      </c>
      <c r="C18" s="15">
        <v>2</v>
      </c>
      <c r="D18" s="15">
        <v>3</v>
      </c>
      <c r="E18" s="21">
        <v>7087474.29</v>
      </c>
      <c r="F18" s="21">
        <v>8352610.3300000001</v>
      </c>
      <c r="G18" s="8">
        <v>8032610.3300000001</v>
      </c>
      <c r="H18" s="8">
        <f t="shared" si="0"/>
        <v>113.33530114294072</v>
      </c>
      <c r="I18" s="8">
        <f t="shared" si="1"/>
        <v>96.168862339349673</v>
      </c>
    </row>
    <row r="19" spans="1:9" ht="25.5" x14ac:dyDescent="0.2">
      <c r="A19" s="2"/>
      <c r="B19" s="17" t="s">
        <v>45</v>
      </c>
      <c r="C19" s="18">
        <v>3</v>
      </c>
      <c r="D19" s="18"/>
      <c r="E19" s="20">
        <v>39789081.719999999</v>
      </c>
      <c r="F19" s="20">
        <v>40353318.200000003</v>
      </c>
      <c r="G19" s="11">
        <v>39850152.190000005</v>
      </c>
      <c r="H19" s="8">
        <f t="shared" si="0"/>
        <v>100.15348549742808</v>
      </c>
      <c r="I19" s="11">
        <f t="shared" si="1"/>
        <v>98.753098797213667</v>
      </c>
    </row>
    <row r="20" spans="1:9" x14ac:dyDescent="0.2">
      <c r="A20" s="2"/>
      <c r="B20" s="14" t="s">
        <v>44</v>
      </c>
      <c r="C20" s="15">
        <v>3</v>
      </c>
      <c r="D20" s="15">
        <v>4</v>
      </c>
      <c r="E20" s="21">
        <v>6562115</v>
      </c>
      <c r="F20" s="21">
        <v>6562115</v>
      </c>
      <c r="G20" s="8">
        <v>6562085</v>
      </c>
      <c r="H20" s="8">
        <f t="shared" si="0"/>
        <v>99.999542830322241</v>
      </c>
      <c r="I20" s="8">
        <f t="shared" si="1"/>
        <v>99.999542830322241</v>
      </c>
    </row>
    <row r="21" spans="1:9" x14ac:dyDescent="0.2">
      <c r="A21" s="2"/>
      <c r="B21" s="14" t="s">
        <v>43</v>
      </c>
      <c r="C21" s="15">
        <v>3</v>
      </c>
      <c r="D21" s="15">
        <v>9</v>
      </c>
      <c r="E21" s="21">
        <v>381451.72</v>
      </c>
      <c r="F21" s="21">
        <v>381451.72</v>
      </c>
      <c r="G21" s="8">
        <v>381442.72</v>
      </c>
      <c r="H21" s="8">
        <f t="shared" si="0"/>
        <v>99.997640592628599</v>
      </c>
      <c r="I21" s="8">
        <f t="shared" si="1"/>
        <v>99.997640592628599</v>
      </c>
    </row>
    <row r="22" spans="1:9" ht="38.25" x14ac:dyDescent="0.2">
      <c r="A22" s="2"/>
      <c r="B22" s="14" t="s">
        <v>42</v>
      </c>
      <c r="C22" s="15">
        <v>3</v>
      </c>
      <c r="D22" s="15">
        <v>10</v>
      </c>
      <c r="E22" s="21">
        <v>30508215</v>
      </c>
      <c r="F22" s="21">
        <v>31072451.48</v>
      </c>
      <c r="G22" s="8">
        <v>30571176.370000001</v>
      </c>
      <c r="H22" s="8">
        <f t="shared" si="0"/>
        <v>100.20637513535289</v>
      </c>
      <c r="I22" s="8">
        <f t="shared" si="1"/>
        <v>98.386753905392212</v>
      </c>
    </row>
    <row r="23" spans="1:9" ht="25.5" x14ac:dyDescent="0.2">
      <c r="A23" s="2"/>
      <c r="B23" s="14" t="s">
        <v>41</v>
      </c>
      <c r="C23" s="15">
        <v>3</v>
      </c>
      <c r="D23" s="15">
        <v>14</v>
      </c>
      <c r="E23" s="21">
        <v>2337300</v>
      </c>
      <c r="F23" s="21">
        <v>2337300</v>
      </c>
      <c r="G23" s="8">
        <v>2335448.1</v>
      </c>
      <c r="H23" s="8">
        <f t="shared" si="0"/>
        <v>99.920767552303943</v>
      </c>
      <c r="I23" s="8">
        <f t="shared" si="1"/>
        <v>99.920767552303943</v>
      </c>
    </row>
    <row r="24" spans="1:9" x14ac:dyDescent="0.2">
      <c r="A24" s="2"/>
      <c r="B24" s="17" t="s">
        <v>40</v>
      </c>
      <c r="C24" s="18">
        <v>4</v>
      </c>
      <c r="D24" s="18"/>
      <c r="E24" s="20">
        <v>447282352.57999998</v>
      </c>
      <c r="F24" s="20">
        <v>451135312.75999999</v>
      </c>
      <c r="G24" s="11">
        <v>401488195.87</v>
      </c>
      <c r="H24" s="11">
        <f t="shared" si="0"/>
        <v>89.761689356655467</v>
      </c>
      <c r="I24" s="11">
        <f t="shared" si="1"/>
        <v>88.995071880703819</v>
      </c>
    </row>
    <row r="25" spans="1:9" x14ac:dyDescent="0.2">
      <c r="A25" s="2"/>
      <c r="B25" s="14" t="s">
        <v>39</v>
      </c>
      <c r="C25" s="15">
        <v>4</v>
      </c>
      <c r="D25" s="15">
        <v>1</v>
      </c>
      <c r="E25" s="21">
        <v>4217100</v>
      </c>
      <c r="F25" s="21">
        <v>4217100</v>
      </c>
      <c r="G25" s="8">
        <v>4208126.1900000004</v>
      </c>
      <c r="H25" s="8">
        <f t="shared" si="0"/>
        <v>99.787204239880495</v>
      </c>
      <c r="I25" s="8">
        <f t="shared" si="1"/>
        <v>99.787204239880495</v>
      </c>
    </row>
    <row r="26" spans="1:9" x14ac:dyDescent="0.2">
      <c r="A26" s="2"/>
      <c r="B26" s="14" t="s">
        <v>38</v>
      </c>
      <c r="C26" s="15">
        <v>4</v>
      </c>
      <c r="D26" s="15">
        <v>5</v>
      </c>
      <c r="E26" s="21">
        <v>18853200</v>
      </c>
      <c r="F26" s="21">
        <v>18853200</v>
      </c>
      <c r="G26" s="8">
        <v>15635129.34</v>
      </c>
      <c r="H26" s="8">
        <f t="shared" si="0"/>
        <v>82.930904780090387</v>
      </c>
      <c r="I26" s="8">
        <f t="shared" si="1"/>
        <v>82.930904780090387</v>
      </c>
    </row>
    <row r="27" spans="1:9" x14ac:dyDescent="0.2">
      <c r="A27" s="2"/>
      <c r="B27" s="14" t="s">
        <v>37</v>
      </c>
      <c r="C27" s="15">
        <v>4</v>
      </c>
      <c r="D27" s="15">
        <v>8</v>
      </c>
      <c r="E27" s="21">
        <v>98587289.239999995</v>
      </c>
      <c r="F27" s="21">
        <v>98587289.239999995</v>
      </c>
      <c r="G27" s="8">
        <v>85218317.780000001</v>
      </c>
      <c r="H27" s="8">
        <f t="shared" si="0"/>
        <v>86.439457294079062</v>
      </c>
      <c r="I27" s="8">
        <f t="shared" si="1"/>
        <v>86.439457294079062</v>
      </c>
    </row>
    <row r="28" spans="1:9" x14ac:dyDescent="0.2">
      <c r="A28" s="2"/>
      <c r="B28" s="14" t="s">
        <v>36</v>
      </c>
      <c r="C28" s="15">
        <v>4</v>
      </c>
      <c r="D28" s="15">
        <v>9</v>
      </c>
      <c r="E28" s="21">
        <v>214649468.06</v>
      </c>
      <c r="F28" s="21">
        <v>214649468.06</v>
      </c>
      <c r="G28" s="8">
        <v>190065742.08000001</v>
      </c>
      <c r="H28" s="8">
        <f t="shared" si="0"/>
        <v>88.547036150526026</v>
      </c>
      <c r="I28" s="8">
        <f t="shared" si="1"/>
        <v>88.547036150526026</v>
      </c>
    </row>
    <row r="29" spans="1:9" x14ac:dyDescent="0.2">
      <c r="A29" s="2"/>
      <c r="B29" s="14" t="s">
        <v>35</v>
      </c>
      <c r="C29" s="15">
        <v>4</v>
      </c>
      <c r="D29" s="15">
        <v>10</v>
      </c>
      <c r="E29" s="21">
        <v>15846004.109999999</v>
      </c>
      <c r="F29" s="21">
        <v>15846004.109999999</v>
      </c>
      <c r="G29" s="8">
        <v>15257187.01</v>
      </c>
      <c r="H29" s="8">
        <f t="shared" si="0"/>
        <v>96.284128819401147</v>
      </c>
      <c r="I29" s="8">
        <f t="shared" si="1"/>
        <v>96.284128819401147</v>
      </c>
    </row>
    <row r="30" spans="1:9" x14ac:dyDescent="0.2">
      <c r="A30" s="2"/>
      <c r="B30" s="14" t="s">
        <v>34</v>
      </c>
      <c r="C30" s="15">
        <v>4</v>
      </c>
      <c r="D30" s="15">
        <v>12</v>
      </c>
      <c r="E30" s="21">
        <v>95129291.170000002</v>
      </c>
      <c r="F30" s="21">
        <v>98982251.349999994</v>
      </c>
      <c r="G30" s="8">
        <v>91103693.469999999</v>
      </c>
      <c r="H30" s="8">
        <f t="shared" si="0"/>
        <v>95.768287926369496</v>
      </c>
      <c r="I30" s="8">
        <f t="shared" si="1"/>
        <v>92.040433741861946</v>
      </c>
    </row>
    <row r="31" spans="1:9" x14ac:dyDescent="0.2">
      <c r="A31" s="2"/>
      <c r="B31" s="17" t="s">
        <v>33</v>
      </c>
      <c r="C31" s="18">
        <v>5</v>
      </c>
      <c r="D31" s="18"/>
      <c r="E31" s="20">
        <v>981284549.70000005</v>
      </c>
      <c r="F31" s="20">
        <v>937365282.72000003</v>
      </c>
      <c r="G31" s="11">
        <v>904391896.82999992</v>
      </c>
      <c r="H31" s="11">
        <f t="shared" si="0"/>
        <v>92.164081978717803</v>
      </c>
      <c r="I31" s="11">
        <f t="shared" si="1"/>
        <v>96.482333355218827</v>
      </c>
    </row>
    <row r="32" spans="1:9" x14ac:dyDescent="0.2">
      <c r="A32" s="2"/>
      <c r="B32" s="14" t="s">
        <v>32</v>
      </c>
      <c r="C32" s="15">
        <v>5</v>
      </c>
      <c r="D32" s="15">
        <v>1</v>
      </c>
      <c r="E32" s="21">
        <v>221548725.91999999</v>
      </c>
      <c r="F32" s="21">
        <v>197220446.36000001</v>
      </c>
      <c r="G32" s="8">
        <v>196940962.25999999</v>
      </c>
      <c r="H32" s="8">
        <f t="shared" si="0"/>
        <v>88.892843523331422</v>
      </c>
      <c r="I32" s="8">
        <f t="shared" si="1"/>
        <v>99.858288476089413</v>
      </c>
    </row>
    <row r="33" spans="1:9" x14ac:dyDescent="0.2">
      <c r="A33" s="2"/>
      <c r="B33" s="14" t="s">
        <v>31</v>
      </c>
      <c r="C33" s="15">
        <v>5</v>
      </c>
      <c r="D33" s="15">
        <v>2</v>
      </c>
      <c r="E33" s="21">
        <v>556745047.03999996</v>
      </c>
      <c r="F33" s="21">
        <v>539820059.60000002</v>
      </c>
      <c r="G33" s="8">
        <v>519399698.05000001</v>
      </c>
      <c r="H33" s="8">
        <f t="shared" si="0"/>
        <v>93.292199151379819</v>
      </c>
      <c r="I33" s="8">
        <f t="shared" si="1"/>
        <v>96.217191046006846</v>
      </c>
    </row>
    <row r="34" spans="1:9" x14ac:dyDescent="0.2">
      <c r="A34" s="2"/>
      <c r="B34" s="14" t="s">
        <v>30</v>
      </c>
      <c r="C34" s="15">
        <v>5</v>
      </c>
      <c r="D34" s="15">
        <v>3</v>
      </c>
      <c r="E34" s="21">
        <v>161779275.59999999</v>
      </c>
      <c r="F34" s="21">
        <v>159918135.53999999</v>
      </c>
      <c r="G34" s="8">
        <v>150366763.61000001</v>
      </c>
      <c r="H34" s="8">
        <f t="shared" si="0"/>
        <v>92.945627956563811</v>
      </c>
      <c r="I34" s="8">
        <f t="shared" si="1"/>
        <v>94.027336613356823</v>
      </c>
    </row>
    <row r="35" spans="1:9" ht="25.5" x14ac:dyDescent="0.2">
      <c r="A35" s="2"/>
      <c r="B35" s="14" t="s">
        <v>29</v>
      </c>
      <c r="C35" s="15">
        <v>5</v>
      </c>
      <c r="D35" s="15">
        <v>5</v>
      </c>
      <c r="E35" s="21">
        <v>41211501.140000001</v>
      </c>
      <c r="F35" s="21">
        <v>40406641.219999999</v>
      </c>
      <c r="G35" s="8">
        <v>37684472.909999996</v>
      </c>
      <c r="H35" s="8">
        <f t="shared" si="0"/>
        <v>91.44164096809213</v>
      </c>
      <c r="I35" s="8">
        <f t="shared" si="1"/>
        <v>93.263067090435086</v>
      </c>
    </row>
    <row r="36" spans="1:9" x14ac:dyDescent="0.2">
      <c r="A36" s="2"/>
      <c r="B36" s="17" t="s">
        <v>28</v>
      </c>
      <c r="C36" s="18">
        <v>6</v>
      </c>
      <c r="D36" s="18"/>
      <c r="E36" s="20">
        <v>4788478</v>
      </c>
      <c r="F36" s="20">
        <v>4512349.9400000004</v>
      </c>
      <c r="G36" s="11">
        <v>4508555.3400000008</v>
      </c>
      <c r="H36" s="11">
        <f t="shared" si="0"/>
        <v>94.154245670545023</v>
      </c>
      <c r="I36" s="11">
        <f t="shared" si="1"/>
        <v>99.91590634479914</v>
      </c>
    </row>
    <row r="37" spans="1:9" ht="25.5" x14ac:dyDescent="0.2">
      <c r="A37" s="2"/>
      <c r="B37" s="14" t="s">
        <v>27</v>
      </c>
      <c r="C37" s="15">
        <v>6</v>
      </c>
      <c r="D37" s="15">
        <v>3</v>
      </c>
      <c r="E37" s="21">
        <v>397000</v>
      </c>
      <c r="F37" s="21">
        <v>255050</v>
      </c>
      <c r="G37" s="8">
        <v>251255.4</v>
      </c>
      <c r="H37" s="8">
        <f t="shared" si="0"/>
        <v>63.288513853904284</v>
      </c>
      <c r="I37" s="8">
        <f t="shared" si="1"/>
        <v>98.512213291511458</v>
      </c>
    </row>
    <row r="38" spans="1:9" ht="25.5" x14ac:dyDescent="0.2">
      <c r="A38" s="2"/>
      <c r="B38" s="14" t="s">
        <v>26</v>
      </c>
      <c r="C38" s="15">
        <v>6</v>
      </c>
      <c r="D38" s="15">
        <v>5</v>
      </c>
      <c r="E38" s="21">
        <v>4391478</v>
      </c>
      <c r="F38" s="21">
        <v>4257299.9400000004</v>
      </c>
      <c r="G38" s="8">
        <v>4257299.9400000004</v>
      </c>
      <c r="H38" s="8">
        <f t="shared" si="0"/>
        <v>96.944580844991151</v>
      </c>
      <c r="I38" s="8">
        <f t="shared" si="1"/>
        <v>100</v>
      </c>
    </row>
    <row r="39" spans="1:9" x14ac:dyDescent="0.2">
      <c r="A39" s="2"/>
      <c r="B39" s="17" t="s">
        <v>25</v>
      </c>
      <c r="C39" s="18">
        <v>7</v>
      </c>
      <c r="D39" s="18"/>
      <c r="E39" s="20">
        <v>2181086907.0999999</v>
      </c>
      <c r="F39" s="20">
        <v>2180811438.52</v>
      </c>
      <c r="G39" s="11">
        <v>2087534913.8299999</v>
      </c>
      <c r="H39" s="11">
        <f t="shared" si="0"/>
        <v>95.710762695174395</v>
      </c>
      <c r="I39" s="11">
        <f t="shared" si="1"/>
        <v>95.722852373091825</v>
      </c>
    </row>
    <row r="40" spans="1:9" x14ac:dyDescent="0.2">
      <c r="A40" s="2"/>
      <c r="B40" s="14" t="s">
        <v>24</v>
      </c>
      <c r="C40" s="15">
        <v>7</v>
      </c>
      <c r="D40" s="15">
        <v>1</v>
      </c>
      <c r="E40" s="21">
        <v>649087544.20000005</v>
      </c>
      <c r="F40" s="21">
        <v>648395613.77999997</v>
      </c>
      <c r="G40" s="8">
        <v>588769584.39999998</v>
      </c>
      <c r="H40" s="8">
        <f t="shared" si="0"/>
        <v>90.707268944077185</v>
      </c>
      <c r="I40" s="8">
        <f t="shared" si="1"/>
        <v>90.804066512357522</v>
      </c>
    </row>
    <row r="41" spans="1:9" x14ac:dyDescent="0.2">
      <c r="A41" s="2"/>
      <c r="B41" s="14" t="s">
        <v>23</v>
      </c>
      <c r="C41" s="15">
        <v>7</v>
      </c>
      <c r="D41" s="15">
        <v>2</v>
      </c>
      <c r="E41" s="21">
        <v>1266427021.0899999</v>
      </c>
      <c r="F41" s="21">
        <v>1260845558.3599999</v>
      </c>
      <c r="G41" s="8">
        <v>1242060432.26</v>
      </c>
      <c r="H41" s="8">
        <f t="shared" si="0"/>
        <v>98.075957917493909</v>
      </c>
      <c r="I41" s="8">
        <f t="shared" si="1"/>
        <v>98.510116804120401</v>
      </c>
    </row>
    <row r="42" spans="1:9" x14ac:dyDescent="0.2">
      <c r="A42" s="2"/>
      <c r="B42" s="14" t="s">
        <v>22</v>
      </c>
      <c r="C42" s="15">
        <v>7</v>
      </c>
      <c r="D42" s="15">
        <v>3</v>
      </c>
      <c r="E42" s="21">
        <v>142674595.68000001</v>
      </c>
      <c r="F42" s="21">
        <v>145474228.91999999</v>
      </c>
      <c r="G42" s="8">
        <v>134658685.63999999</v>
      </c>
      <c r="H42" s="8">
        <f t="shared" si="0"/>
        <v>94.381683717556399</v>
      </c>
      <c r="I42" s="8">
        <f t="shared" si="1"/>
        <v>92.565320084323844</v>
      </c>
    </row>
    <row r="43" spans="1:9" x14ac:dyDescent="0.2">
      <c r="A43" s="2"/>
      <c r="B43" s="14" t="s">
        <v>21</v>
      </c>
      <c r="C43" s="15">
        <v>7</v>
      </c>
      <c r="D43" s="15">
        <v>7</v>
      </c>
      <c r="E43" s="21">
        <v>66508680.859999999</v>
      </c>
      <c r="F43" s="21">
        <v>66618098.729999997</v>
      </c>
      <c r="G43" s="8">
        <v>64391638.140000001</v>
      </c>
      <c r="H43" s="8">
        <f t="shared" si="0"/>
        <v>96.816892633224299</v>
      </c>
      <c r="I43" s="8">
        <f t="shared" si="1"/>
        <v>96.657874312769366</v>
      </c>
    </row>
    <row r="44" spans="1:9" x14ac:dyDescent="0.2">
      <c r="A44" s="2"/>
      <c r="B44" s="14" t="s">
        <v>20</v>
      </c>
      <c r="C44" s="15">
        <v>7</v>
      </c>
      <c r="D44" s="15">
        <v>9</v>
      </c>
      <c r="E44" s="21">
        <v>56389065.270000003</v>
      </c>
      <c r="F44" s="21">
        <v>59477938.729999997</v>
      </c>
      <c r="G44" s="8">
        <v>57654573.390000001</v>
      </c>
      <c r="H44" s="8">
        <f t="shared" si="0"/>
        <v>102.24424383333992</v>
      </c>
      <c r="I44" s="8">
        <f t="shared" si="1"/>
        <v>96.934383775004108</v>
      </c>
    </row>
    <row r="45" spans="1:9" x14ac:dyDescent="0.2">
      <c r="A45" s="2"/>
      <c r="B45" s="17" t="s">
        <v>19</v>
      </c>
      <c r="C45" s="18">
        <v>8</v>
      </c>
      <c r="D45" s="18"/>
      <c r="E45" s="20">
        <v>261234132.56</v>
      </c>
      <c r="F45" s="20">
        <v>261565627.37</v>
      </c>
      <c r="G45" s="11">
        <v>246630032.75999999</v>
      </c>
      <c r="H45" s="11">
        <f t="shared" si="0"/>
        <v>94.40957440864058</v>
      </c>
      <c r="I45" s="11">
        <f t="shared" si="1"/>
        <v>94.28992457450353</v>
      </c>
    </row>
    <row r="46" spans="1:9" x14ac:dyDescent="0.2">
      <c r="A46" s="2"/>
      <c r="B46" s="14" t="s">
        <v>18</v>
      </c>
      <c r="C46" s="15">
        <v>8</v>
      </c>
      <c r="D46" s="15">
        <v>1</v>
      </c>
      <c r="E46" s="21">
        <v>253296812.56</v>
      </c>
      <c r="F46" s="21">
        <v>253296812.56</v>
      </c>
      <c r="G46" s="8">
        <v>238903991.28999999</v>
      </c>
      <c r="H46" s="8">
        <f t="shared" si="0"/>
        <v>94.31780403214087</v>
      </c>
      <c r="I46" s="8">
        <f t="shared" si="1"/>
        <v>94.31780403214087</v>
      </c>
    </row>
    <row r="47" spans="1:9" ht="25.5" x14ac:dyDescent="0.2">
      <c r="A47" s="2"/>
      <c r="B47" s="14" t="s">
        <v>17</v>
      </c>
      <c r="C47" s="15">
        <v>8</v>
      </c>
      <c r="D47" s="15">
        <v>4</v>
      </c>
      <c r="E47" s="21">
        <v>7937320</v>
      </c>
      <c r="F47" s="21">
        <v>8268814.8099999996</v>
      </c>
      <c r="G47" s="8">
        <v>7726041.4699999997</v>
      </c>
      <c r="H47" s="8">
        <f t="shared" si="0"/>
        <v>97.338162881174</v>
      </c>
      <c r="I47" s="8">
        <f t="shared" si="1"/>
        <v>93.435899189039887</v>
      </c>
    </row>
    <row r="48" spans="1:9" x14ac:dyDescent="0.2">
      <c r="A48" s="2"/>
      <c r="B48" s="17" t="s">
        <v>16</v>
      </c>
      <c r="C48" s="18">
        <v>9</v>
      </c>
      <c r="D48" s="18"/>
      <c r="E48" s="20">
        <v>2336100</v>
      </c>
      <c r="F48" s="20">
        <v>2336100</v>
      </c>
      <c r="G48" s="11">
        <v>2336014.1800000002</v>
      </c>
      <c r="H48" s="8">
        <f t="shared" si="0"/>
        <v>99.996326355892307</v>
      </c>
      <c r="I48" s="11">
        <f t="shared" si="1"/>
        <v>99.996326355892307</v>
      </c>
    </row>
    <row r="49" spans="1:9" x14ac:dyDescent="0.2">
      <c r="A49" s="2"/>
      <c r="B49" s="14" t="s">
        <v>15</v>
      </c>
      <c r="C49" s="15">
        <v>9</v>
      </c>
      <c r="D49" s="15">
        <v>9</v>
      </c>
      <c r="E49" s="21">
        <v>2336100</v>
      </c>
      <c r="F49" s="21">
        <v>2336100</v>
      </c>
      <c r="G49" s="8">
        <v>2336014.1800000002</v>
      </c>
      <c r="H49" s="8">
        <f t="shared" si="0"/>
        <v>99.996326355892307</v>
      </c>
      <c r="I49" s="8">
        <f t="shared" si="1"/>
        <v>99.996326355892307</v>
      </c>
    </row>
    <row r="50" spans="1:9" x14ac:dyDescent="0.2">
      <c r="A50" s="2"/>
      <c r="B50" s="17" t="s">
        <v>14</v>
      </c>
      <c r="C50" s="18">
        <v>10</v>
      </c>
      <c r="D50" s="18"/>
      <c r="E50" s="20">
        <v>129710996.09</v>
      </c>
      <c r="F50" s="20">
        <v>129710994.17</v>
      </c>
      <c r="G50" s="11">
        <v>122210181</v>
      </c>
      <c r="H50" s="11">
        <f t="shared" si="0"/>
        <v>94.217286647929555</v>
      </c>
      <c r="I50" s="11">
        <f t="shared" si="1"/>
        <v>94.217288042546812</v>
      </c>
    </row>
    <row r="51" spans="1:9" x14ac:dyDescent="0.2">
      <c r="A51" s="2"/>
      <c r="B51" s="14" t="s">
        <v>13</v>
      </c>
      <c r="C51" s="15">
        <v>10</v>
      </c>
      <c r="D51" s="15">
        <v>1</v>
      </c>
      <c r="E51" s="21">
        <v>9460600</v>
      </c>
      <c r="F51" s="21">
        <v>9460600</v>
      </c>
      <c r="G51" s="8">
        <v>9460600</v>
      </c>
      <c r="H51" s="8">
        <f t="shared" si="0"/>
        <v>100</v>
      </c>
      <c r="I51" s="8">
        <f t="shared" si="1"/>
        <v>100</v>
      </c>
    </row>
    <row r="52" spans="1:9" x14ac:dyDescent="0.2">
      <c r="A52" s="2"/>
      <c r="B52" s="14" t="s">
        <v>12</v>
      </c>
      <c r="C52" s="15">
        <v>10</v>
      </c>
      <c r="D52" s="15">
        <v>3</v>
      </c>
      <c r="E52" s="21">
        <v>95828003.090000004</v>
      </c>
      <c r="F52" s="21">
        <v>95828001.170000002</v>
      </c>
      <c r="G52" s="8">
        <v>88327188</v>
      </c>
      <c r="H52" s="8">
        <f t="shared" si="0"/>
        <v>92.172627156849586</v>
      </c>
      <c r="I52" s="8">
        <f t="shared" si="1"/>
        <v>92.172629003610879</v>
      </c>
    </row>
    <row r="53" spans="1:9" x14ac:dyDescent="0.2">
      <c r="A53" s="2"/>
      <c r="B53" s="14" t="s">
        <v>11</v>
      </c>
      <c r="C53" s="15">
        <v>10</v>
      </c>
      <c r="D53" s="15">
        <v>4</v>
      </c>
      <c r="E53" s="21">
        <v>24422393</v>
      </c>
      <c r="F53" s="21">
        <v>24422393</v>
      </c>
      <c r="G53" s="8">
        <v>24422393</v>
      </c>
      <c r="H53" s="8">
        <f t="shared" si="0"/>
        <v>100</v>
      </c>
      <c r="I53" s="8">
        <f t="shared" si="1"/>
        <v>100</v>
      </c>
    </row>
    <row r="54" spans="1:9" x14ac:dyDescent="0.2">
      <c r="A54" s="2"/>
      <c r="B54" s="17" t="s">
        <v>10</v>
      </c>
      <c r="C54" s="18">
        <v>11</v>
      </c>
      <c r="D54" s="18"/>
      <c r="E54" s="20">
        <v>510403508.33999997</v>
      </c>
      <c r="F54" s="20">
        <v>510556375.73000002</v>
      </c>
      <c r="G54" s="11">
        <v>229076023.77000004</v>
      </c>
      <c r="H54" s="11">
        <f t="shared" ref="H54:H63" si="2">G54/E55*100</f>
        <v>149.93006029074394</v>
      </c>
      <c r="I54" s="11">
        <f t="shared" si="1"/>
        <v>44.867919520633585</v>
      </c>
    </row>
    <row r="55" spans="1:9" x14ac:dyDescent="0.2">
      <c r="A55" s="2"/>
      <c r="B55" s="14" t="s">
        <v>9</v>
      </c>
      <c r="C55" s="15">
        <v>11</v>
      </c>
      <c r="D55" s="15">
        <v>1</v>
      </c>
      <c r="E55" s="21">
        <v>152788589.11000001</v>
      </c>
      <c r="F55" s="21">
        <v>152788589.11000001</v>
      </c>
      <c r="G55" s="8">
        <v>152193136.61000001</v>
      </c>
      <c r="H55" s="8">
        <f t="shared" si="2"/>
        <v>43.928885702483392</v>
      </c>
      <c r="I55" s="8">
        <f t="shared" si="1"/>
        <v>99.610276851518478</v>
      </c>
    </row>
    <row r="56" spans="1:9" x14ac:dyDescent="0.2">
      <c r="A56" s="2"/>
      <c r="B56" s="14" t="s">
        <v>8</v>
      </c>
      <c r="C56" s="15">
        <v>11</v>
      </c>
      <c r="D56" s="15">
        <v>2</v>
      </c>
      <c r="E56" s="21">
        <v>346453442.13999999</v>
      </c>
      <c r="F56" s="21">
        <v>346453442.13999999</v>
      </c>
      <c r="G56" s="8">
        <v>65999920.189999998</v>
      </c>
      <c r="H56" s="8">
        <f t="shared" si="2"/>
        <v>1230.1483670692612</v>
      </c>
      <c r="I56" s="8">
        <f t="shared" si="1"/>
        <v>19.050155709906264</v>
      </c>
    </row>
    <row r="57" spans="1:9" x14ac:dyDescent="0.2">
      <c r="A57" s="2"/>
      <c r="B57" s="14" t="s">
        <v>7</v>
      </c>
      <c r="C57" s="15">
        <v>11</v>
      </c>
      <c r="D57" s="15">
        <v>3</v>
      </c>
      <c r="E57" s="21">
        <v>5365200</v>
      </c>
      <c r="F57" s="21">
        <v>5365200</v>
      </c>
      <c r="G57" s="8">
        <v>5359912.3600000003</v>
      </c>
      <c r="H57" s="8">
        <f t="shared" si="2"/>
        <v>92.471637859535122</v>
      </c>
      <c r="I57" s="8">
        <f t="shared" si="1"/>
        <v>99.901445612465523</v>
      </c>
    </row>
    <row r="58" spans="1:9" ht="25.5" x14ac:dyDescent="0.2">
      <c r="A58" s="2"/>
      <c r="B58" s="14" t="s">
        <v>6</v>
      </c>
      <c r="C58" s="15">
        <v>11</v>
      </c>
      <c r="D58" s="15">
        <v>5</v>
      </c>
      <c r="E58" s="21">
        <v>5796277.0899999999</v>
      </c>
      <c r="F58" s="21">
        <v>5949144.4800000004</v>
      </c>
      <c r="G58" s="8">
        <v>5523054.6100000003</v>
      </c>
      <c r="H58" s="8">
        <f t="shared" si="2"/>
        <v>16.298831412197295</v>
      </c>
      <c r="I58" s="8">
        <f t="shared" si="1"/>
        <v>92.837795897671654</v>
      </c>
    </row>
    <row r="59" spans="1:9" x14ac:dyDescent="0.2">
      <c r="A59" s="2"/>
      <c r="B59" s="17" t="s">
        <v>5</v>
      </c>
      <c r="C59" s="18">
        <v>12</v>
      </c>
      <c r="D59" s="18"/>
      <c r="E59" s="20">
        <v>33886200</v>
      </c>
      <c r="F59" s="20">
        <v>33886200</v>
      </c>
      <c r="G59" s="11">
        <v>33813673.710000001</v>
      </c>
      <c r="H59" s="11">
        <f t="shared" si="2"/>
        <v>129.74473811739409</v>
      </c>
      <c r="I59" s="11">
        <f t="shared" si="1"/>
        <v>99.785971014749379</v>
      </c>
    </row>
    <row r="60" spans="1:9" x14ac:dyDescent="0.2">
      <c r="A60" s="2"/>
      <c r="B60" s="14" t="s">
        <v>4</v>
      </c>
      <c r="C60" s="15">
        <v>12</v>
      </c>
      <c r="D60" s="15">
        <v>1</v>
      </c>
      <c r="E60" s="21">
        <v>26061691.75</v>
      </c>
      <c r="F60" s="21">
        <v>26061691.75</v>
      </c>
      <c r="G60" s="8">
        <v>26000732.350000001</v>
      </c>
      <c r="H60" s="8">
        <f t="shared" si="2"/>
        <v>332.29861250385932</v>
      </c>
      <c r="I60" s="8">
        <f t="shared" si="1"/>
        <v>99.766095767746933</v>
      </c>
    </row>
    <row r="61" spans="1:9" x14ac:dyDescent="0.2">
      <c r="A61" s="2"/>
      <c r="B61" s="14" t="s">
        <v>3</v>
      </c>
      <c r="C61" s="15">
        <v>12</v>
      </c>
      <c r="D61" s="15">
        <v>2</v>
      </c>
      <c r="E61" s="21">
        <v>7824508.25</v>
      </c>
      <c r="F61" s="21">
        <v>7824508.25</v>
      </c>
      <c r="G61" s="8">
        <v>7812941.3600000003</v>
      </c>
      <c r="H61" s="8">
        <f t="shared" si="2"/>
        <v>889.55269953318918</v>
      </c>
      <c r="I61" s="8">
        <f t="shared" si="1"/>
        <v>99.852171029406236</v>
      </c>
    </row>
    <row r="62" spans="1:9" ht="25.5" x14ac:dyDescent="0.2">
      <c r="A62" s="2"/>
      <c r="B62" s="17" t="s">
        <v>1</v>
      </c>
      <c r="C62" s="18">
        <v>13</v>
      </c>
      <c r="D62" s="18"/>
      <c r="E62" s="20">
        <v>878300</v>
      </c>
      <c r="F62" s="20">
        <v>878300</v>
      </c>
      <c r="G62" s="11">
        <v>820507.76</v>
      </c>
      <c r="H62" s="11">
        <f t="shared" si="2"/>
        <v>93.419988614368663</v>
      </c>
      <c r="I62" s="11">
        <f t="shared" si="1"/>
        <v>93.419988614368663</v>
      </c>
    </row>
    <row r="63" spans="1:9" ht="25.5" x14ac:dyDescent="0.2">
      <c r="A63" s="2"/>
      <c r="B63" s="14" t="s">
        <v>2</v>
      </c>
      <c r="C63" s="15">
        <v>13</v>
      </c>
      <c r="D63" s="15">
        <v>1</v>
      </c>
      <c r="E63" s="21">
        <v>878300</v>
      </c>
      <c r="F63" s="21">
        <v>878300</v>
      </c>
      <c r="G63" s="8">
        <v>820507.76</v>
      </c>
      <c r="H63" s="11">
        <f t="shared" si="2"/>
        <v>1.5935978570042458E-2</v>
      </c>
      <c r="I63" s="8">
        <f t="shared" si="1"/>
        <v>93.419988614368663</v>
      </c>
    </row>
    <row r="64" spans="1:9" ht="16.5" customHeight="1" x14ac:dyDescent="0.2">
      <c r="A64" s="2"/>
      <c r="B64" s="16" t="s">
        <v>0</v>
      </c>
      <c r="C64" s="9"/>
      <c r="D64" s="9"/>
      <c r="E64" s="19">
        <f>E62+E59+E54+E50+E48+E45+E39+E36+E31+E24+E19+E17+E9</f>
        <v>5148775498.1199999</v>
      </c>
      <c r="F64" s="19">
        <f t="shared" ref="F64:G64" si="3">F62+F59+F54+F50+F48+F45+F39+F36+F31+F24+F19+F17+F9</f>
        <v>5119212881.4300003</v>
      </c>
      <c r="G64" s="19">
        <f t="shared" si="3"/>
        <v>4618083794.1199999</v>
      </c>
      <c r="H64" s="11">
        <f t="shared" si="0"/>
        <v>89.692856016080441</v>
      </c>
      <c r="I64" s="11">
        <f t="shared" si="1"/>
        <v>90.210817582369913</v>
      </c>
    </row>
  </sheetData>
  <autoFilter ref="C8:I64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63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Юлия Маслак</cp:lastModifiedBy>
  <cp:lastPrinted>2024-03-26T06:45:31Z</cp:lastPrinted>
  <dcterms:created xsi:type="dcterms:W3CDTF">2022-03-25T05:02:44Z</dcterms:created>
  <dcterms:modified xsi:type="dcterms:W3CDTF">2024-03-26T06:45:43Z</dcterms:modified>
</cp:coreProperties>
</file>